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D:\Users\engenharia09\Desktop\2025 - 2º MANDATO\PROJETOS\PAVIMENTAÇÃO BALEIA 1.000.000,00\"/>
    </mc:Choice>
  </mc:AlternateContent>
  <bookViews>
    <workbookView xWindow="0" yWindow="0" windowWidth="28800" windowHeight="12210"/>
  </bookViews>
  <sheets>
    <sheet name="Plan1" sheetId="1" r:id="rId1"/>
  </sheets>
  <definedNames>
    <definedName name="_xlnm.Print_Area" localSheetId="0">Plan1!$A$1:$K$21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J9" i="1"/>
  <c r="H9" i="1" s="1"/>
  <c r="H11" i="1" s="1"/>
  <c r="J11" i="1" l="1"/>
  <c r="D9" i="1" s="1"/>
  <c r="G11" i="1"/>
  <c r="E11" i="1"/>
  <c r="J12" i="1" l="1"/>
  <c r="E12" i="1" l="1"/>
  <c r="G12" i="1" s="1"/>
  <c r="I12" i="1" s="1"/>
  <c r="F9" i="1" l="1"/>
  <c r="D11" i="1" l="1"/>
  <c r="D12" i="1" s="1"/>
  <c r="F11" i="1"/>
  <c r="F12" i="1" l="1"/>
  <c r="H12" i="1" s="1"/>
</calcChain>
</file>

<file path=xl/sharedStrings.xml><?xml version="1.0" encoding="utf-8"?>
<sst xmlns="http://schemas.openxmlformats.org/spreadsheetml/2006/main" count="23" uniqueCount="18">
  <si>
    <t>%</t>
  </si>
  <si>
    <t>Valor</t>
  </si>
  <si>
    <t xml:space="preserve">Serviços </t>
  </si>
  <si>
    <t>TOTAL</t>
  </si>
  <si>
    <t>ACUMULADO</t>
  </si>
  <si>
    <t>Mês 01</t>
  </si>
  <si>
    <t>Mês 02</t>
  </si>
  <si>
    <t>Mês 03</t>
  </si>
  <si>
    <t>PROPRIETÁRIO -MUNICIPIO DE SÃO JOAQUIM DA BARRA - SP</t>
  </si>
  <si>
    <t>Item</t>
  </si>
  <si>
    <t>1</t>
  </si>
  <si>
    <t>Serviços Iniciais</t>
  </si>
  <si>
    <t>CRONOGRAMA FISICO FINANCEIRO -PAVIMENTAÇÃO ASFATICA</t>
  </si>
  <si>
    <t>Wagner José Schmidt                                                        Marina Melo Costa</t>
  </si>
  <si>
    <t>Prefeito Municipal                                                             Resposável Tecnica</t>
  </si>
  <si>
    <t>ENDEREÇO: ESTRADA MUNICIPAL SJQ-020 E  ESTRADA SJQ-010</t>
  </si>
  <si>
    <t>São Joaquim da Barra - SP, 16 de julho de 2026</t>
  </si>
  <si>
    <t xml:space="preserve">                 CAU/SP A46148-2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</si>
</sst>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 Black"/>
      <family val="2"/>
    </font>
    <font>
      <b/>
      <sz val="18"/>
      <color theme="1"/>
      <name val="Arial"/>
      <family val="2"/>
    </font>
    <font>
      <sz val="14"/>
      <color rgb="FF000000"/>
      <name val="Arial"/>
      <family val="2"/>
    </font>
    <font>
      <b/>
      <sz val="18"/>
      <color rgb="FFFF0000"/>
      <name val="Arial Black"/>
      <family val="2"/>
    </font>
    <font>
      <b/>
      <sz val="18"/>
      <color rgb="FFFF0000"/>
      <name val="Arial"/>
      <family val="2"/>
    </font>
    <font>
      <b/>
      <sz val="18"/>
      <color rgb="FF000000"/>
      <name val="Arial"/>
      <family val="2"/>
    </font>
    <font>
      <sz val="18"/>
      <color rgb="FF000000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rgb="FF000000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name val="Calibri"/>
      <family val="2"/>
      <scheme val="minor"/>
    </font>
    <font>
      <sz val="15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4" tint="-0.49998474074526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10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43" fontId="0" fillId="0" borderId="0" xfId="0" applyNumberFormat="1" applyAlignment="1">
      <alignment vertical="center"/>
    </xf>
    <xf numFmtId="43" fontId="3" fillId="4" borderId="2" xfId="1" applyFont="1" applyFill="1" applyBorder="1" applyAlignment="1">
      <alignment horizontal="center" vertical="center" wrapText="1"/>
    </xf>
    <xf numFmtId="10" fontId="3" fillId="4" borderId="2" xfId="2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10" fontId="3" fillId="3" borderId="2" xfId="0" applyNumberFormat="1" applyFont="1" applyFill="1" applyBorder="1" applyAlignment="1">
      <alignment vertical="center"/>
    </xf>
    <xf numFmtId="43" fontId="17" fillId="3" borderId="2" xfId="1" applyFont="1" applyFill="1" applyBorder="1" applyAlignment="1">
      <alignment horizontal="left" vertical="center"/>
    </xf>
    <xf numFmtId="43" fontId="3" fillId="3" borderId="2" xfId="1" applyFont="1" applyFill="1" applyBorder="1" applyAlignment="1">
      <alignment vertical="center"/>
    </xf>
    <xf numFmtId="0" fontId="19" fillId="0" borderId="0" xfId="0" applyFont="1"/>
    <xf numFmtId="0" fontId="0" fillId="0" borderId="3" xfId="0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0" fontId="20" fillId="0" borderId="0" xfId="0" applyNumberFormat="1" applyFont="1" applyAlignment="1">
      <alignment vertical="center"/>
    </xf>
    <xf numFmtId="43" fontId="20" fillId="0" borderId="0" xfId="1" applyFont="1" applyAlignment="1">
      <alignment vertical="center"/>
    </xf>
    <xf numFmtId="0" fontId="14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14" fillId="0" borderId="0" xfId="0" applyFont="1"/>
    <xf numFmtId="0" fontId="16" fillId="6" borderId="12" xfId="0" applyFont="1" applyFill="1" applyBorder="1" applyAlignment="1">
      <alignment wrapText="1"/>
    </xf>
    <xf numFmtId="0" fontId="14" fillId="3" borderId="13" xfId="0" applyFont="1" applyFill="1" applyBorder="1" applyAlignment="1">
      <alignment vertical="center"/>
    </xf>
    <xf numFmtId="43" fontId="17" fillId="2" borderId="14" xfId="1" applyFont="1" applyFill="1" applyBorder="1" applyAlignment="1">
      <alignment vertical="center"/>
    </xf>
    <xf numFmtId="4" fontId="3" fillId="3" borderId="5" xfId="0" applyNumberFormat="1" applyFont="1" applyFill="1" applyBorder="1" applyAlignment="1">
      <alignment vertical="center"/>
    </xf>
    <xf numFmtId="43" fontId="3" fillId="3" borderId="5" xfId="1" applyFont="1" applyFill="1" applyBorder="1" applyAlignment="1">
      <alignment horizontal="right" vertical="center"/>
    </xf>
    <xf numFmtId="10" fontId="17" fillId="0" borderId="2" xfId="2" applyNumberFormat="1" applyFont="1" applyBorder="1" applyAlignment="1">
      <alignment vertical="center"/>
    </xf>
    <xf numFmtId="43" fontId="17" fillId="0" borderId="2" xfId="1" applyFont="1" applyBorder="1" applyAlignment="1">
      <alignment vertical="center"/>
    </xf>
    <xf numFmtId="10" fontId="18" fillId="7" borderId="2" xfId="2" applyNumberFormat="1" applyFont="1" applyFill="1" applyBorder="1" applyAlignment="1">
      <alignment vertical="center"/>
    </xf>
    <xf numFmtId="43" fontId="18" fillId="7" borderId="2" xfId="1" applyFont="1" applyFill="1" applyBorder="1" applyAlignment="1">
      <alignment vertical="center"/>
    </xf>
    <xf numFmtId="0" fontId="10" fillId="0" borderId="3" xfId="0" applyFont="1" applyBorder="1" applyAlignment="1">
      <alignment horizontal="left"/>
    </xf>
    <xf numFmtId="0" fontId="12" fillId="5" borderId="3" xfId="0" applyFont="1" applyFill="1" applyBorder="1" applyAlignment="1">
      <alignment vertical="center"/>
    </xf>
    <xf numFmtId="0" fontId="0" fillId="0" borderId="15" xfId="0" applyBorder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3" fillId="5" borderId="0" xfId="0" applyFont="1" applyFill="1" applyAlignment="1">
      <alignment vertical="center"/>
    </xf>
    <xf numFmtId="0" fontId="0" fillId="0" borderId="16" xfId="0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0" fillId="0" borderId="16" xfId="0" applyBorder="1"/>
    <xf numFmtId="0" fontId="13" fillId="5" borderId="0" xfId="0" applyFont="1" applyFill="1" applyAlignment="1">
      <alignment horizontal="left" vertical="center" wrapText="1"/>
    </xf>
    <xf numFmtId="0" fontId="13" fillId="5" borderId="16" xfId="0" applyFont="1" applyFill="1" applyBorder="1" applyAlignment="1">
      <alignment horizontal="left" vertical="center" wrapText="1"/>
    </xf>
    <xf numFmtId="10" fontId="22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15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1" fillId="0" borderId="0" xfId="0" applyFont="1" applyAlignment="1">
      <alignment horizontal="right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952501</xdr:colOff>
      <xdr:row>1</xdr:row>
      <xdr:rowOff>29110</xdr:rowOff>
    </xdr:from>
    <xdr:ext cx="1936750" cy="1910510"/>
    <xdr:pic>
      <xdr:nvPicPr>
        <xdr:cNvPr id="2" name="Imagem 1">
          <a:extLst>
            <a:ext uri="{FF2B5EF4-FFF2-40B4-BE49-F238E27FC236}">
              <a16:creationId xmlns:a16="http://schemas.microsoft.com/office/drawing/2014/main" id="{B948E0EE-9ECF-4CFF-80C8-F02172C38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124201" y="810160"/>
          <a:ext cx="1936750" cy="1910510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1"/>
  <sheetViews>
    <sheetView tabSelected="1" zoomScale="70" zoomScaleNormal="70" workbookViewId="0">
      <pane xSplit="3" ySplit="8" topLeftCell="D9" activePane="bottomRight" state="frozen"/>
      <selection pane="topRight" activeCell="B1" sqref="B1"/>
      <selection pane="bottomLeft" activeCell="A5" sqref="A5"/>
      <selection pane="bottomRight" activeCell="I18" sqref="I18"/>
    </sheetView>
  </sheetViews>
  <sheetFormatPr defaultRowHeight="15" x14ac:dyDescent="0.25"/>
  <cols>
    <col min="1" max="1" width="9.140625" style="1" customWidth="1"/>
    <col min="2" max="2" width="23.42578125" style="1" customWidth="1"/>
    <col min="3" max="3" width="49.85546875" style="1" customWidth="1"/>
    <col min="4" max="4" width="15.7109375" style="3" customWidth="1"/>
    <col min="5" max="5" width="17.28515625" style="2" customWidth="1"/>
    <col min="6" max="6" width="15.7109375" style="3" customWidth="1"/>
    <col min="7" max="9" width="17.28515625" style="2" customWidth="1"/>
    <col min="10" max="10" width="20.7109375" style="2" customWidth="1"/>
    <col min="11" max="11" width="17.5703125" style="1" customWidth="1"/>
    <col min="12" max="16384" width="9.140625" style="1"/>
  </cols>
  <sheetData>
    <row r="1" spans="2:11" ht="60.75" customHeight="1" thickBot="1" x14ac:dyDescent="0.55000000000000004">
      <c r="C1" s="49"/>
      <c r="D1" s="49"/>
      <c r="E1" s="49"/>
      <c r="F1" s="49"/>
      <c r="G1" s="49"/>
      <c r="H1" s="49"/>
      <c r="I1" s="49"/>
      <c r="J1" s="49"/>
    </row>
    <row r="2" spans="2:11" customFormat="1" ht="55.5" customHeight="1" x14ac:dyDescent="0.5">
      <c r="B2" s="8"/>
      <c r="C2" s="36"/>
      <c r="D2" s="37" t="s">
        <v>12</v>
      </c>
      <c r="E2" s="37"/>
      <c r="F2" s="37"/>
      <c r="G2" s="37"/>
      <c r="H2" s="37"/>
      <c r="I2" s="37"/>
      <c r="J2" s="38"/>
    </row>
    <row r="3" spans="2:11" customFormat="1" ht="46.5" customHeight="1" x14ac:dyDescent="0.5">
      <c r="B3" s="9"/>
      <c r="C3" s="39"/>
      <c r="D3" s="46" t="s">
        <v>15</v>
      </c>
      <c r="E3" s="46"/>
      <c r="F3" s="46"/>
      <c r="G3" s="46"/>
      <c r="H3" s="46"/>
      <c r="I3" s="46"/>
      <c r="J3" s="47"/>
    </row>
    <row r="4" spans="2:11" customFormat="1" ht="53.25" customHeight="1" x14ac:dyDescent="0.35">
      <c r="B4" s="10"/>
      <c r="C4" s="40"/>
      <c r="D4" s="41" t="s">
        <v>8</v>
      </c>
      <c r="E4" s="41"/>
      <c r="F4" s="41"/>
      <c r="G4" s="41"/>
      <c r="H4" s="41"/>
      <c r="I4" s="41"/>
      <c r="J4" s="42"/>
    </row>
    <row r="5" spans="2:11" customFormat="1" ht="15.75" customHeight="1" x14ac:dyDescent="0.25">
      <c r="B5" s="10"/>
      <c r="C5" s="43"/>
      <c r="D5" s="44"/>
      <c r="E5" s="44"/>
      <c r="F5" s="44"/>
      <c r="G5" s="44"/>
      <c r="H5" s="44"/>
      <c r="I5" s="44"/>
      <c r="J5" s="45"/>
    </row>
    <row r="6" spans="2:11" ht="13.5" customHeight="1" thickBot="1" x14ac:dyDescent="0.3">
      <c r="B6" s="11"/>
      <c r="C6" s="52"/>
      <c r="D6" s="52"/>
      <c r="E6" s="52"/>
      <c r="F6" s="52"/>
      <c r="G6" s="52"/>
      <c r="H6" s="52"/>
      <c r="I6" s="52"/>
      <c r="J6" s="53"/>
    </row>
    <row r="7" spans="2:11" s="4" customFormat="1" ht="51.75" customHeight="1" thickBot="1" x14ac:dyDescent="0.3">
      <c r="B7" s="50" t="s">
        <v>9</v>
      </c>
      <c r="C7" s="50" t="s">
        <v>2</v>
      </c>
      <c r="D7" s="51" t="s">
        <v>5</v>
      </c>
      <c r="E7" s="51"/>
      <c r="F7" s="51" t="s">
        <v>6</v>
      </c>
      <c r="G7" s="51"/>
      <c r="H7" s="51" t="s">
        <v>7</v>
      </c>
      <c r="I7" s="51"/>
      <c r="J7" s="51" t="s">
        <v>3</v>
      </c>
    </row>
    <row r="8" spans="2:11" s="4" customFormat="1" ht="39" customHeight="1" thickBot="1" x14ac:dyDescent="0.3">
      <c r="B8" s="57"/>
      <c r="C8" s="50"/>
      <c r="D8" s="7" t="s">
        <v>0</v>
      </c>
      <c r="E8" s="6" t="s">
        <v>1</v>
      </c>
      <c r="F8" s="7" t="s">
        <v>0</v>
      </c>
      <c r="G8" s="6" t="s">
        <v>1</v>
      </c>
      <c r="H8" s="7" t="s">
        <v>0</v>
      </c>
      <c r="I8" s="6" t="s">
        <v>1</v>
      </c>
      <c r="J8" s="51"/>
    </row>
    <row r="9" spans="2:11" ht="39" customHeight="1" thickBot="1" x14ac:dyDescent="0.4">
      <c r="B9" s="58" t="s">
        <v>10</v>
      </c>
      <c r="C9" s="27" t="s">
        <v>11</v>
      </c>
      <c r="D9" s="32">
        <f>E9/$J$11</f>
        <v>0.27834063752772553</v>
      </c>
      <c r="E9" s="33">
        <v>450000</v>
      </c>
      <c r="F9" s="32">
        <f>G9/$J$11</f>
        <v>0.40204758754004793</v>
      </c>
      <c r="G9" s="33">
        <v>650000</v>
      </c>
      <c r="H9" s="12">
        <f>I9/J9</f>
        <v>0.31961177493222653</v>
      </c>
      <c r="I9" s="33">
        <v>516724.04</v>
      </c>
      <c r="J9" s="29">
        <f>E9+G9+I9</f>
        <v>1616724.04</v>
      </c>
      <c r="K9" s="5"/>
    </row>
    <row r="10" spans="2:11" ht="18" customHeight="1" thickBot="1" x14ac:dyDescent="0.4">
      <c r="B10" s="59"/>
      <c r="C10" s="27"/>
      <c r="D10" s="34"/>
      <c r="E10" s="35"/>
      <c r="F10" s="35"/>
      <c r="G10" s="35"/>
      <c r="H10" s="35"/>
      <c r="I10" s="35"/>
      <c r="J10" s="29"/>
      <c r="K10" s="5"/>
    </row>
    <row r="11" spans="2:11" ht="39" customHeight="1" thickBot="1" x14ac:dyDescent="0.3">
      <c r="B11" s="54"/>
      <c r="C11" s="28" t="s">
        <v>3</v>
      </c>
      <c r="D11" s="12">
        <f>SUM(D9:D10)</f>
        <v>0.27834063752772553</v>
      </c>
      <c r="E11" s="13">
        <f>SUM(E9:E10)</f>
        <v>450000</v>
      </c>
      <c r="F11" s="12">
        <f>SUM(F9:F10)</f>
        <v>0.40204758754004793</v>
      </c>
      <c r="G11" s="13">
        <f>SUM(G9:G10)</f>
        <v>650000</v>
      </c>
      <c r="H11" s="12">
        <f>SUM(H9:H10)</f>
        <v>0.31961177493222653</v>
      </c>
      <c r="I11" s="13">
        <f>I9</f>
        <v>516724.04</v>
      </c>
      <c r="J11" s="30">
        <f>J9</f>
        <v>1616724.04</v>
      </c>
      <c r="K11" s="5"/>
    </row>
    <row r="12" spans="2:11" ht="39" customHeight="1" thickBot="1" x14ac:dyDescent="0.3">
      <c r="B12" s="55"/>
      <c r="C12" s="28" t="s">
        <v>4</v>
      </c>
      <c r="D12" s="12">
        <f>D11</f>
        <v>0.27834063752772553</v>
      </c>
      <c r="E12" s="14">
        <f>SUM(E11)</f>
        <v>450000</v>
      </c>
      <c r="F12" s="12">
        <f>D12+F11</f>
        <v>0.68038822506777352</v>
      </c>
      <c r="G12" s="14">
        <f>E12+G11</f>
        <v>1100000</v>
      </c>
      <c r="H12" s="12">
        <f>F12+H11</f>
        <v>1</v>
      </c>
      <c r="I12" s="14">
        <f>G12+I11</f>
        <v>1616724.04</v>
      </c>
      <c r="J12" s="31">
        <f>J11</f>
        <v>1616724.04</v>
      </c>
      <c r="K12" s="5"/>
    </row>
    <row r="13" spans="2:11" ht="30" customHeight="1" x14ac:dyDescent="0.25">
      <c r="C13" s="16"/>
      <c r="D13" s="16"/>
      <c r="E13" s="16"/>
      <c r="F13" s="16"/>
      <c r="G13" s="16"/>
      <c r="H13" s="16"/>
      <c r="I13" s="16"/>
      <c r="J13" s="16"/>
    </row>
    <row r="14" spans="2:11" ht="20.25" x14ac:dyDescent="0.25">
      <c r="C14" s="17"/>
      <c r="D14" s="17"/>
      <c r="E14" s="17"/>
      <c r="F14" s="17"/>
      <c r="G14" s="17"/>
      <c r="H14" s="17"/>
      <c r="I14" s="17"/>
      <c r="J14" s="17"/>
    </row>
    <row r="15" spans="2:11" ht="30" customHeight="1" x14ac:dyDescent="0.35">
      <c r="C15" s="18"/>
      <c r="D15" s="18"/>
      <c r="E15" s="60" t="s">
        <v>16</v>
      </c>
      <c r="F15" s="60"/>
      <c r="G15" s="60"/>
      <c r="H15" s="25"/>
      <c r="I15" s="25"/>
      <c r="J15" s="18"/>
    </row>
    <row r="16" spans="2:11" ht="31.5" customHeight="1" x14ac:dyDescent="0.25">
      <c r="C16" s="18"/>
      <c r="D16" s="18"/>
      <c r="E16" s="18"/>
      <c r="F16" s="18"/>
      <c r="G16" s="15"/>
      <c r="H16" s="15"/>
      <c r="I16" s="15"/>
      <c r="J16" s="18"/>
    </row>
    <row r="17" spans="3:10" x14ac:dyDescent="0.25">
      <c r="G17" s="15"/>
      <c r="H17" s="15"/>
      <c r="I17" s="15"/>
      <c r="J17" s="56"/>
    </row>
    <row r="18" spans="3:10" s="19" customFormat="1" ht="24" customHeight="1" x14ac:dyDescent="0.35">
      <c r="D18" s="20"/>
      <c r="E18" s="21"/>
      <c r="F18" s="20"/>
      <c r="G18" s="22"/>
      <c r="H18" s="22"/>
      <c r="I18" s="22"/>
      <c r="J18" s="56"/>
    </row>
    <row r="19" spans="3:10" s="19" customFormat="1" ht="27" customHeight="1" x14ac:dyDescent="0.35">
      <c r="C19" s="26" t="s">
        <v>13</v>
      </c>
      <c r="D19" s="20"/>
      <c r="E19" s="21"/>
      <c r="F19" s="20"/>
      <c r="G19" s="26"/>
      <c r="H19" s="26"/>
      <c r="I19" s="26"/>
      <c r="J19" s="21"/>
    </row>
    <row r="20" spans="3:10" s="19" customFormat="1" ht="24" customHeight="1" x14ac:dyDescent="0.35">
      <c r="C20" s="23" t="s">
        <v>14</v>
      </c>
      <c r="D20" s="20"/>
      <c r="E20" s="21"/>
      <c r="F20" s="20"/>
      <c r="G20" s="23"/>
      <c r="H20" s="23"/>
      <c r="I20" s="23"/>
      <c r="J20" s="21"/>
    </row>
    <row r="21" spans="3:10" ht="23.25" x14ac:dyDescent="0.35">
      <c r="E21" s="48" t="s">
        <v>17</v>
      </c>
      <c r="F21" s="48"/>
      <c r="G21" s="48"/>
      <c r="H21" s="24"/>
      <c r="I21" s="24"/>
    </row>
  </sheetData>
  <mergeCells count="14">
    <mergeCell ref="B11:B12"/>
    <mergeCell ref="J17:J18"/>
    <mergeCell ref="B7:B8"/>
    <mergeCell ref="B9:B10"/>
    <mergeCell ref="E15:G15"/>
    <mergeCell ref="D3:J3"/>
    <mergeCell ref="E21:G21"/>
    <mergeCell ref="C1:J1"/>
    <mergeCell ref="C7:C8"/>
    <mergeCell ref="H7:I7"/>
    <mergeCell ref="D7:E7"/>
    <mergeCell ref="F7:G7"/>
    <mergeCell ref="C6:J6"/>
    <mergeCell ref="J7:J8"/>
  </mergeCells>
  <phoneticPr fontId="4" type="noConversion"/>
  <pageMargins left="0.19685039370078741" right="0" top="0.98425196850393704" bottom="0.19685039370078741" header="0.31496062992125984" footer="0.31496062992125984"/>
  <pageSetup paperSize="9" scale="6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Arklok</dc:creator>
  <cp:lastModifiedBy>engenharia09</cp:lastModifiedBy>
  <cp:lastPrinted>2026-06-19T13:36:08Z</cp:lastPrinted>
  <dcterms:created xsi:type="dcterms:W3CDTF">2017-03-10T18:42:36Z</dcterms:created>
  <dcterms:modified xsi:type="dcterms:W3CDTF">2026-07-16T17:37:45Z</dcterms:modified>
</cp:coreProperties>
</file>